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05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C7" i="1"/>
  <c r="C17" i="1"/>
  <c r="C24" i="1"/>
  <c r="B24" i="1"/>
  <c r="H24" i="1"/>
  <c r="H20" i="1"/>
  <c r="H19" i="1" s="1"/>
  <c r="H17" i="1"/>
  <c r="H8" i="1" s="1"/>
  <c r="H12" i="1"/>
  <c r="H9" i="1"/>
  <c r="J30" i="1" l="1"/>
  <c r="J29" i="1"/>
  <c r="J28" i="1"/>
  <c r="J27" i="1"/>
  <c r="J26" i="1"/>
  <c r="J25" i="1"/>
  <c r="J23" i="1"/>
  <c r="J22" i="1"/>
  <c r="J21" i="1"/>
  <c r="J18" i="1"/>
  <c r="J16" i="1"/>
  <c r="J15" i="1"/>
  <c r="J14" i="1"/>
  <c r="J13" i="1"/>
  <c r="J11" i="1"/>
  <c r="J10" i="1"/>
  <c r="D27" i="1"/>
  <c r="D18" i="1"/>
  <c r="D17" i="1"/>
  <c r="B17" i="1"/>
  <c r="C12" i="1"/>
  <c r="B12" i="1"/>
  <c r="J17" i="1" l="1"/>
  <c r="I28" i="1" l="1"/>
  <c r="D28" i="1"/>
  <c r="D29" i="1" l="1"/>
  <c r="D26" i="1"/>
  <c r="D25" i="1"/>
  <c r="D24" i="1"/>
  <c r="D22" i="1"/>
  <c r="D21" i="1"/>
  <c r="D16" i="1"/>
  <c r="D15" i="1"/>
  <c r="D14" i="1"/>
  <c r="D13" i="1"/>
  <c r="D11" i="1"/>
  <c r="D10" i="1"/>
  <c r="I30" i="1"/>
  <c r="I29" i="1"/>
  <c r="I27" i="1"/>
  <c r="I26" i="1"/>
  <c r="I25" i="1"/>
  <c r="I23" i="1"/>
  <c r="I22" i="1"/>
  <c r="I21" i="1"/>
  <c r="I18" i="1"/>
  <c r="I16" i="1"/>
  <c r="I15" i="1"/>
  <c r="I14" i="1"/>
  <c r="I13" i="1"/>
  <c r="I11" i="1"/>
  <c r="I10" i="1"/>
  <c r="J12" i="1"/>
  <c r="C20" i="1"/>
  <c r="C9" i="1"/>
  <c r="J9" i="1" s="1"/>
  <c r="B20" i="1"/>
  <c r="B9" i="1"/>
  <c r="I24" i="1" l="1"/>
  <c r="J24" i="1"/>
  <c r="J20" i="1"/>
  <c r="B19" i="1"/>
  <c r="I17" i="1"/>
  <c r="I9" i="1"/>
  <c r="C19" i="1"/>
  <c r="D20" i="1"/>
  <c r="B8" i="1"/>
  <c r="C8" i="1"/>
  <c r="D12" i="1"/>
  <c r="D9" i="1"/>
  <c r="I20" i="1"/>
  <c r="I12" i="1"/>
  <c r="J19" i="1" l="1"/>
  <c r="J8" i="1"/>
  <c r="I19" i="1"/>
  <c r="D19" i="1"/>
  <c r="D8" i="1"/>
  <c r="B7" i="1"/>
  <c r="J7" i="1"/>
  <c r="I8" i="1"/>
  <c r="I7" i="1" l="1"/>
  <c r="D7" i="1"/>
</calcChain>
</file>

<file path=xl/sharedStrings.xml><?xml version="1.0" encoding="utf-8"?>
<sst xmlns="http://schemas.openxmlformats.org/spreadsheetml/2006/main" count="40" uniqueCount="39">
  <si>
    <t>Наименование доходов</t>
  </si>
  <si>
    <t>Исполнено</t>
  </si>
  <si>
    <t>% исполнения</t>
  </si>
  <si>
    <t>(+;-)</t>
  </si>
  <si>
    <t>%</t>
  </si>
  <si>
    <t>ДОХОДЫ (налоговые и неналоговые)</t>
  </si>
  <si>
    <t>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</si>
  <si>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</si>
  <si>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</si>
  <si>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</si>
  <si>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</si>
  <si>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</si>
  <si>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</si>
  <si>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</si>
  <si>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</si>
  <si>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Прочие местные налоги и сборы, мобилизуемые на территориях муниципальных районов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</si>
  <si>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</si>
  <si>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</si>
  <si>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 и которые расположены в границах поселений, а также средства  от продажи права на заключение  договоров аренды 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</si>
  <si>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 и созданных 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</si>
  <si>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</si>
  <si>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</si>
  <si>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</si>
  <si>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</si>
  <si>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ШТРАФЫ, САНКЦИИ, ВОЗМЕЩЕНИЕ УЩЕРБА</t>
  </si>
  <si>
    <t>ПРОЧИЕ НЕНАЛОГОВЫЕ ДОХОДЫ</t>
  </si>
  <si>
    <t>(тыс. руб.)</t>
  </si>
  <si>
    <t>2020 год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</si>
  <si>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</si>
  <si>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</si>
  <si>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Структура исполнения</t>
  </si>
  <si>
    <t>Структура план</t>
  </si>
  <si>
    <t>Структура факт</t>
  </si>
  <si>
    <t xml:space="preserve">Налог, взимаемый в связи  с  применением    патентной системы налогообложения
</t>
  </si>
  <si>
    <t>АНАЛИЗ СТРУКТУРЫ 2021 года</t>
  </si>
  <si>
    <t>Темп роста к 2020 году</t>
  </si>
  <si>
    <t>Отклонение к 2021 года от 2020 года</t>
  </si>
  <si>
    <t>2021 год</t>
  </si>
  <si>
    <t>Уточненный  план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</si>
</sst>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89" zoomScaleNormal="89" workbookViewId="0">
      <selection activeCell="D12" sqref="D12"/>
    </sheetView>
  </sheetViews>
  <sheetFormatPr defaultRowHeight="15" x14ac:dyDescent="0.25"/>
  <cols>
    <col min="1" max="1" width="37.42578125" style="1" customWidth="1"/>
    <col min="2" max="10" width="16.5703125" style="1" customWidth="1"/>
    <col min="11" max="11" width="9.140625" style="1"/>
  </cols>
  <sheetData>
    <row r="1" spans="1:11" s="1" customFormat="1" ht="21" x14ac:dyDescent="0.35">
      <c r="A1" s="12" t="s">
        <v>34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x14ac:dyDescent="0.25">
      <c r="B2" s="5"/>
      <c r="C2" s="5"/>
    </row>
    <row r="3" spans="1:11" x14ac:dyDescent="0.25">
      <c r="J3" s="13" t="s">
        <v>26</v>
      </c>
    </row>
    <row r="4" spans="1:11" ht="24" x14ac:dyDescent="0.25">
      <c r="A4" s="6" t="s">
        <v>0</v>
      </c>
      <c r="B4" s="7" t="s">
        <v>38</v>
      </c>
      <c r="C4" s="2" t="s">
        <v>1</v>
      </c>
      <c r="D4" s="7" t="s">
        <v>2</v>
      </c>
      <c r="E4" s="7" t="s">
        <v>30</v>
      </c>
      <c r="F4" s="7" t="s">
        <v>31</v>
      </c>
      <c r="G4" s="7" t="s">
        <v>32</v>
      </c>
      <c r="H4" s="2" t="s">
        <v>1</v>
      </c>
      <c r="I4" s="2" t="s">
        <v>36</v>
      </c>
      <c r="J4" s="2" t="s">
        <v>35</v>
      </c>
    </row>
    <row r="5" spans="1:11" x14ac:dyDescent="0.25">
      <c r="A5" s="6"/>
      <c r="B5" s="7"/>
      <c r="C5" s="2" t="s">
        <v>37</v>
      </c>
      <c r="D5" s="7"/>
      <c r="E5" s="7"/>
      <c r="F5" s="7"/>
      <c r="G5" s="7"/>
      <c r="H5" s="2" t="s">
        <v>27</v>
      </c>
      <c r="I5" s="2" t="s">
        <v>3</v>
      </c>
      <c r="J5" s="2" t="s">
        <v>4</v>
      </c>
    </row>
    <row r="6" spans="1:1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3</v>
      </c>
      <c r="I6" s="2">
        <v>9</v>
      </c>
      <c r="J6" s="2">
        <v>10</v>
      </c>
    </row>
    <row r="7" spans="1:11" x14ac:dyDescent="0.25">
      <c r="A7" s="8" t="s">
        <v>5</v>
      </c>
      <c r="B7" s="3">
        <f>B8+B19</f>
        <v>91698</v>
      </c>
      <c r="C7" s="3">
        <f>C8+C19</f>
        <v>97843.6</v>
      </c>
      <c r="D7" s="3">
        <f>C7/B7*100</f>
        <v>106.70200004362147</v>
      </c>
      <c r="E7" s="14">
        <f>C7/97843.6*100</f>
        <v>100</v>
      </c>
      <c r="F7" s="14">
        <f>B7/379555*100</f>
        <v>24.159344495527655</v>
      </c>
      <c r="G7" s="14">
        <f>C7/375173.7*100</f>
        <v>26.079546620671973</v>
      </c>
      <c r="H7" s="3">
        <v>81862</v>
      </c>
      <c r="I7" s="3">
        <f>C7-H7</f>
        <v>15981.600000000006</v>
      </c>
      <c r="J7" s="3">
        <f t="shared" ref="J7:J16" si="0">IF(H7=0,0,ROUND(C7/H7*100,1))</f>
        <v>119.5</v>
      </c>
      <c r="K7" s="15"/>
    </row>
    <row r="8" spans="1:11" x14ac:dyDescent="0.25">
      <c r="A8" s="8" t="s">
        <v>6</v>
      </c>
      <c r="B8" s="3">
        <f>B9+B11+B12+B16+B17</f>
        <v>73635.8</v>
      </c>
      <c r="C8" s="3">
        <f>C9+C11+C12+C16+C17</f>
        <v>79299.100000000006</v>
      </c>
      <c r="D8" s="3">
        <f t="shared" ref="D8:D30" si="1">C8/B8*100</f>
        <v>107.69096010364525</v>
      </c>
      <c r="E8" s="14">
        <f t="shared" ref="E8:E30" si="2">C8/97843.6*100</f>
        <v>81.04679304522729</v>
      </c>
      <c r="F8" s="14">
        <f t="shared" ref="F8:F30" si="3">B8/379555*100</f>
        <v>19.400561183491195</v>
      </c>
      <c r="G8" s="14">
        <f t="shared" ref="G8:G30" si="4">C8/375173.7*100</f>
        <v>21.136636176789576</v>
      </c>
      <c r="H8" s="3">
        <f>H9+H11+H12+H16+H17</f>
        <v>72094.899999999994</v>
      </c>
      <c r="I8" s="3">
        <f t="shared" ref="I8:I30" si="5">C8-H8</f>
        <v>7204.2000000000116</v>
      </c>
      <c r="J8" s="3">
        <f t="shared" si="0"/>
        <v>110</v>
      </c>
      <c r="K8" s="15"/>
    </row>
    <row r="9" spans="1:11" x14ac:dyDescent="0.25">
      <c r="A9" s="9" t="s">
        <v>7</v>
      </c>
      <c r="B9" s="4">
        <f>B10</f>
        <v>50024.9</v>
      </c>
      <c r="C9" s="4">
        <f>C10</f>
        <v>55233.8</v>
      </c>
      <c r="D9" s="3">
        <f t="shared" si="1"/>
        <v>110.41261451797004</v>
      </c>
      <c r="E9" s="14">
        <f t="shared" si="2"/>
        <v>56.451111774301019</v>
      </c>
      <c r="F9" s="14">
        <f t="shared" si="3"/>
        <v>13.179881703573923</v>
      </c>
      <c r="G9" s="14">
        <f t="shared" si="4"/>
        <v>14.722194013066481</v>
      </c>
      <c r="H9" s="4">
        <f>H10</f>
        <v>50448.3</v>
      </c>
      <c r="I9" s="3">
        <f t="shared" si="5"/>
        <v>4785.5</v>
      </c>
      <c r="J9" s="3">
        <f t="shared" si="0"/>
        <v>109.5</v>
      </c>
      <c r="K9" s="15"/>
    </row>
    <row r="10" spans="1:11" x14ac:dyDescent="0.25">
      <c r="A10" s="9" t="s">
        <v>8</v>
      </c>
      <c r="B10" s="4">
        <v>50024.9</v>
      </c>
      <c r="C10" s="4">
        <v>55233.8</v>
      </c>
      <c r="D10" s="3">
        <f t="shared" si="1"/>
        <v>110.41261451797004</v>
      </c>
      <c r="E10" s="14">
        <f t="shared" si="2"/>
        <v>56.451111774301019</v>
      </c>
      <c r="F10" s="14">
        <f t="shared" si="3"/>
        <v>13.179881703573923</v>
      </c>
      <c r="G10" s="14">
        <f t="shared" si="4"/>
        <v>14.722194013066481</v>
      </c>
      <c r="H10" s="4">
        <v>50448.3</v>
      </c>
      <c r="I10" s="3">
        <f t="shared" si="5"/>
        <v>4785.5</v>
      </c>
      <c r="J10" s="3">
        <f t="shared" si="0"/>
        <v>109.5</v>
      </c>
      <c r="K10" s="15"/>
    </row>
    <row r="11" spans="1:11" ht="36" x14ac:dyDescent="0.25">
      <c r="A11" s="9" t="s">
        <v>9</v>
      </c>
      <c r="B11" s="4">
        <v>15927.6</v>
      </c>
      <c r="C11" s="4">
        <v>16233.8</v>
      </c>
      <c r="D11" s="3">
        <f t="shared" si="1"/>
        <v>101.92244908209649</v>
      </c>
      <c r="E11" s="14">
        <f t="shared" si="2"/>
        <v>16.591580849437264</v>
      </c>
      <c r="F11" s="14">
        <f t="shared" si="3"/>
        <v>4.1963878752749935</v>
      </c>
      <c r="G11" s="14">
        <f t="shared" si="4"/>
        <v>4.327009062735474</v>
      </c>
      <c r="H11" s="4">
        <v>13964.6</v>
      </c>
      <c r="I11" s="3">
        <f t="shared" si="5"/>
        <v>2269.1999999999989</v>
      </c>
      <c r="J11" s="3">
        <f t="shared" si="0"/>
        <v>116.2</v>
      </c>
      <c r="K11" s="15"/>
    </row>
    <row r="12" spans="1:11" x14ac:dyDescent="0.25">
      <c r="A12" s="9" t="s">
        <v>10</v>
      </c>
      <c r="B12" s="4">
        <f t="shared" ref="B12:C12" si="6">B13+B14+B15</f>
        <v>6874.5999999999995</v>
      </c>
      <c r="C12" s="4">
        <f t="shared" si="6"/>
        <v>7003.6</v>
      </c>
      <c r="D12" s="3">
        <f t="shared" si="1"/>
        <v>101.87647281296368</v>
      </c>
      <c r="E12" s="14">
        <f t="shared" si="2"/>
        <v>7.1579541227019439</v>
      </c>
      <c r="F12" s="14">
        <f t="shared" si="3"/>
        <v>1.8112263044881505</v>
      </c>
      <c r="G12" s="14">
        <f t="shared" si="4"/>
        <v>1.8667619825163653</v>
      </c>
      <c r="H12" s="4">
        <f t="shared" ref="H12" si="7">H13+H14+H15</f>
        <v>6781.2999999999993</v>
      </c>
      <c r="I12" s="3">
        <f t="shared" si="5"/>
        <v>222.30000000000109</v>
      </c>
      <c r="J12" s="3">
        <f t="shared" si="0"/>
        <v>103.3</v>
      </c>
      <c r="K12" s="15"/>
    </row>
    <row r="13" spans="1:11" ht="24" x14ac:dyDescent="0.25">
      <c r="A13" s="9" t="s">
        <v>11</v>
      </c>
      <c r="B13" s="4">
        <v>1049.5999999999999</v>
      </c>
      <c r="C13" s="4">
        <v>1049.5</v>
      </c>
      <c r="D13" s="3">
        <f t="shared" si="1"/>
        <v>99.990472560975618</v>
      </c>
      <c r="E13" s="14">
        <f t="shared" si="2"/>
        <v>1.0726301975806285</v>
      </c>
      <c r="F13" s="14">
        <f t="shared" si="3"/>
        <v>0.27653436260884456</v>
      </c>
      <c r="G13" s="14">
        <f t="shared" si="4"/>
        <v>0.27973709244544592</v>
      </c>
      <c r="H13" s="4">
        <v>4493.3</v>
      </c>
      <c r="I13" s="3">
        <f t="shared" si="5"/>
        <v>-3443.8</v>
      </c>
      <c r="J13" s="3">
        <f t="shared" si="0"/>
        <v>23.4</v>
      </c>
      <c r="K13" s="15"/>
    </row>
    <row r="14" spans="1:11" ht="36" x14ac:dyDescent="0.25">
      <c r="A14" s="10" t="s">
        <v>33</v>
      </c>
      <c r="B14" s="4">
        <v>1202.3</v>
      </c>
      <c r="C14" s="4">
        <v>1324.1</v>
      </c>
      <c r="D14" s="3">
        <f t="shared" si="1"/>
        <v>110.13058304915577</v>
      </c>
      <c r="E14" s="14">
        <f t="shared" si="2"/>
        <v>1.3532821768618486</v>
      </c>
      <c r="F14" s="14">
        <f t="shared" si="3"/>
        <v>0.3167656861324446</v>
      </c>
      <c r="G14" s="14">
        <f t="shared" si="4"/>
        <v>0.35292985622393036</v>
      </c>
      <c r="H14" s="4">
        <v>93.4</v>
      </c>
      <c r="I14" s="3">
        <f t="shared" si="5"/>
        <v>1230.6999999999998</v>
      </c>
      <c r="J14" s="3">
        <f t="shared" si="0"/>
        <v>1417.7</v>
      </c>
      <c r="K14" s="15"/>
    </row>
    <row r="15" spans="1:11" x14ac:dyDescent="0.25">
      <c r="A15" s="9" t="s">
        <v>12</v>
      </c>
      <c r="B15" s="4">
        <v>4622.7</v>
      </c>
      <c r="C15" s="4">
        <v>4630</v>
      </c>
      <c r="D15" s="3">
        <f t="shared" si="1"/>
        <v>100.15791636922144</v>
      </c>
      <c r="E15" s="14">
        <f t="shared" si="2"/>
        <v>4.7320417482594666</v>
      </c>
      <c r="F15" s="14">
        <f t="shared" si="3"/>
        <v>1.2179262557468615</v>
      </c>
      <c r="G15" s="14">
        <f t="shared" si="4"/>
        <v>1.2340950338469887</v>
      </c>
      <c r="H15" s="4">
        <v>2194.6</v>
      </c>
      <c r="I15" s="3">
        <f t="shared" si="5"/>
        <v>2435.4</v>
      </c>
      <c r="J15" s="3">
        <f t="shared" si="0"/>
        <v>211</v>
      </c>
      <c r="K15" s="15"/>
    </row>
    <row r="16" spans="1:11" x14ac:dyDescent="0.25">
      <c r="A16" s="9" t="s">
        <v>13</v>
      </c>
      <c r="B16" s="4">
        <v>808.7</v>
      </c>
      <c r="C16" s="4">
        <v>827.9</v>
      </c>
      <c r="D16" s="3">
        <f t="shared" si="1"/>
        <v>102.37418078397427</v>
      </c>
      <c r="E16" s="14">
        <f t="shared" si="2"/>
        <v>0.84614629878704373</v>
      </c>
      <c r="F16" s="14">
        <f t="shared" si="3"/>
        <v>0.21306530015412786</v>
      </c>
      <c r="G16" s="14">
        <f t="shared" si="4"/>
        <v>0.22067111847125742</v>
      </c>
      <c r="H16" s="4">
        <v>900.7</v>
      </c>
      <c r="I16" s="3">
        <f t="shared" si="5"/>
        <v>-72.800000000000068</v>
      </c>
      <c r="J16" s="3">
        <f t="shared" si="0"/>
        <v>91.9</v>
      </c>
      <c r="K16" s="15"/>
    </row>
    <row r="17" spans="1:11" ht="36" x14ac:dyDescent="0.25">
      <c r="A17" s="9" t="s">
        <v>14</v>
      </c>
      <c r="B17" s="4">
        <f t="shared" ref="B17:C17" si="8">B18</f>
        <v>0</v>
      </c>
      <c r="C17" s="4">
        <f t="shared" si="8"/>
        <v>0</v>
      </c>
      <c r="D17" s="3">
        <f>IF(B17=0,0,ROUND(C17/B17*100,1))</f>
        <v>0</v>
      </c>
      <c r="E17" s="14">
        <f t="shared" si="2"/>
        <v>0</v>
      </c>
      <c r="F17" s="14">
        <f t="shared" si="3"/>
        <v>0</v>
      </c>
      <c r="G17" s="14">
        <f t="shared" si="4"/>
        <v>0</v>
      </c>
      <c r="H17" s="4">
        <f t="shared" ref="H17" si="9">H18</f>
        <v>0</v>
      </c>
      <c r="I17" s="3">
        <f t="shared" si="5"/>
        <v>0</v>
      </c>
      <c r="J17" s="3">
        <f>IF(H17=0,0,ROUND(C17/H17*100,1))</f>
        <v>0</v>
      </c>
      <c r="K17" s="15"/>
    </row>
    <row r="18" spans="1:11" ht="24" x14ac:dyDescent="0.25">
      <c r="A18" s="9" t="s">
        <v>15</v>
      </c>
      <c r="B18" s="4">
        <v>0</v>
      </c>
      <c r="C18" s="4">
        <v>0</v>
      </c>
      <c r="D18" s="3">
        <f>IF(B18=0,0,ROUND(C18/B18*100,1))</f>
        <v>0</v>
      </c>
      <c r="E18" s="14">
        <f t="shared" si="2"/>
        <v>0</v>
      </c>
      <c r="F18" s="14">
        <f t="shared" si="3"/>
        <v>0</v>
      </c>
      <c r="G18" s="14">
        <f t="shared" si="4"/>
        <v>0</v>
      </c>
      <c r="H18" s="4">
        <v>0</v>
      </c>
      <c r="I18" s="3">
        <f t="shared" si="5"/>
        <v>0</v>
      </c>
      <c r="J18" s="3">
        <f t="shared" ref="J18:J30" si="10">IF(H18=0,0,ROUND(C18/H18*100,1))</f>
        <v>0</v>
      </c>
      <c r="K18" s="15"/>
    </row>
    <row r="19" spans="1:11" x14ac:dyDescent="0.25">
      <c r="A19" s="8" t="s">
        <v>16</v>
      </c>
      <c r="B19" s="3">
        <f>B20+B24+B26+B27+B28+B29+B30</f>
        <v>18062.2</v>
      </c>
      <c r="C19" s="3">
        <f>C20+C24+C26+C27+C28+C29+C30</f>
        <v>18544.499999999996</v>
      </c>
      <c r="D19" s="3">
        <f t="shared" si="1"/>
        <v>102.67021736001149</v>
      </c>
      <c r="E19" s="14">
        <f t="shared" si="2"/>
        <v>18.953206954772714</v>
      </c>
      <c r="F19" s="14">
        <f t="shared" si="3"/>
        <v>4.7587833120364635</v>
      </c>
      <c r="G19" s="14">
        <f t="shared" si="4"/>
        <v>4.9429104438823925</v>
      </c>
      <c r="H19" s="3">
        <f>H20+H24+H26+H27+H28+H29+H30</f>
        <v>9766.9000000000015</v>
      </c>
      <c r="I19" s="3">
        <f t="shared" si="5"/>
        <v>8777.5999999999949</v>
      </c>
      <c r="J19" s="3">
        <f t="shared" si="10"/>
        <v>189.9</v>
      </c>
      <c r="K19" s="15"/>
    </row>
    <row r="20" spans="1:11" ht="48" x14ac:dyDescent="0.25">
      <c r="A20" s="9" t="s">
        <v>17</v>
      </c>
      <c r="B20" s="4">
        <f>B21+B22+B23</f>
        <v>4355.4000000000005</v>
      </c>
      <c r="C20" s="4">
        <f>C21+C22+C23</f>
        <v>4756.3999999999996</v>
      </c>
      <c r="D20" s="3">
        <f t="shared" si="1"/>
        <v>109.20696147311382</v>
      </c>
      <c r="E20" s="14">
        <f t="shared" si="2"/>
        <v>4.8612275100262048</v>
      </c>
      <c r="F20" s="14">
        <f t="shared" si="3"/>
        <v>1.1475016795984772</v>
      </c>
      <c r="G20" s="14">
        <f t="shared" si="4"/>
        <v>1.2677860948142152</v>
      </c>
      <c r="H20" s="4">
        <f>H21+H22+H23</f>
        <v>5655.7</v>
      </c>
      <c r="I20" s="3">
        <f t="shared" si="5"/>
        <v>-899.30000000000018</v>
      </c>
      <c r="J20" s="3">
        <f t="shared" si="10"/>
        <v>84.1</v>
      </c>
      <c r="K20" s="15"/>
    </row>
    <row r="21" spans="1:11" ht="84" x14ac:dyDescent="0.25">
      <c r="A21" s="9" t="s">
        <v>18</v>
      </c>
      <c r="B21" s="4">
        <v>3569.3</v>
      </c>
      <c r="C21" s="4">
        <v>3183.9</v>
      </c>
      <c r="D21" s="3">
        <f t="shared" si="1"/>
        <v>89.202364609307153</v>
      </c>
      <c r="E21" s="14">
        <f t="shared" si="2"/>
        <v>3.2540707823506083</v>
      </c>
      <c r="F21" s="14">
        <f t="shared" si="3"/>
        <v>0.94039072071241336</v>
      </c>
      <c r="G21" s="14">
        <f t="shared" si="4"/>
        <v>0.84864690675279209</v>
      </c>
      <c r="H21" s="4">
        <v>3961.1</v>
      </c>
      <c r="I21" s="3">
        <f t="shared" si="5"/>
        <v>-777.19999999999982</v>
      </c>
      <c r="J21" s="3">
        <f t="shared" si="10"/>
        <v>80.400000000000006</v>
      </c>
      <c r="K21" s="15"/>
    </row>
    <row r="22" spans="1:11" ht="72" x14ac:dyDescent="0.25">
      <c r="A22" s="9" t="s">
        <v>19</v>
      </c>
      <c r="B22" s="4">
        <v>786.1</v>
      </c>
      <c r="C22" s="4">
        <v>1572.5</v>
      </c>
      <c r="D22" s="3">
        <f t="shared" si="1"/>
        <v>200.03816308357716</v>
      </c>
      <c r="E22" s="14">
        <f t="shared" si="2"/>
        <v>1.6071567276755965</v>
      </c>
      <c r="F22" s="14">
        <f t="shared" si="3"/>
        <v>0.20711095888606393</v>
      </c>
      <c r="G22" s="14">
        <f t="shared" si="4"/>
        <v>0.41913918806142325</v>
      </c>
      <c r="H22" s="4">
        <v>1602.7</v>
      </c>
      <c r="I22" s="3">
        <f t="shared" si="5"/>
        <v>-30.200000000000045</v>
      </c>
      <c r="J22" s="3">
        <f t="shared" si="10"/>
        <v>98.1</v>
      </c>
      <c r="K22" s="15"/>
    </row>
    <row r="23" spans="1:11" ht="60" x14ac:dyDescent="0.25">
      <c r="A23" s="9" t="s">
        <v>20</v>
      </c>
      <c r="B23" s="4">
        <v>0</v>
      </c>
      <c r="C23" s="4">
        <v>0</v>
      </c>
      <c r="D23" s="3">
        <v>0</v>
      </c>
      <c r="E23" s="14">
        <f t="shared" si="2"/>
        <v>0</v>
      </c>
      <c r="F23" s="14">
        <f t="shared" si="3"/>
        <v>0</v>
      </c>
      <c r="G23" s="14">
        <f t="shared" si="4"/>
        <v>0</v>
      </c>
      <c r="H23" s="4">
        <v>91.9</v>
      </c>
      <c r="I23" s="3">
        <f t="shared" si="5"/>
        <v>-91.9</v>
      </c>
      <c r="J23" s="3">
        <f t="shared" si="10"/>
        <v>0</v>
      </c>
      <c r="K23" s="15"/>
    </row>
    <row r="24" spans="1:11" ht="24" x14ac:dyDescent="0.25">
      <c r="A24" s="9" t="s">
        <v>21</v>
      </c>
      <c r="B24" s="4">
        <f>B25</f>
        <v>657.9</v>
      </c>
      <c r="C24" s="4">
        <f>C25</f>
        <v>661</v>
      </c>
      <c r="D24" s="3">
        <f t="shared" si="1"/>
        <v>100.47119623043017</v>
      </c>
      <c r="E24" s="14">
        <f t="shared" si="2"/>
        <v>0.6755679472137166</v>
      </c>
      <c r="F24" s="14">
        <f t="shared" si="3"/>
        <v>0.17333456284332968</v>
      </c>
      <c r="G24" s="14">
        <f t="shared" si="4"/>
        <v>0.17618505774791784</v>
      </c>
      <c r="H24" s="4">
        <f>H25</f>
        <v>317.39999999999998</v>
      </c>
      <c r="I24" s="3">
        <f t="shared" si="5"/>
        <v>343.6</v>
      </c>
      <c r="J24" s="3">
        <f t="shared" si="10"/>
        <v>208.3</v>
      </c>
      <c r="K24" s="15"/>
    </row>
    <row r="25" spans="1:11" ht="24" x14ac:dyDescent="0.25">
      <c r="A25" s="9" t="s">
        <v>22</v>
      </c>
      <c r="B25" s="4">
        <v>657.9</v>
      </c>
      <c r="C25" s="4">
        <v>661</v>
      </c>
      <c r="D25" s="3">
        <f t="shared" si="1"/>
        <v>100.47119623043017</v>
      </c>
      <c r="E25" s="14">
        <f t="shared" si="2"/>
        <v>0.6755679472137166</v>
      </c>
      <c r="F25" s="14">
        <f t="shared" si="3"/>
        <v>0.17333456284332968</v>
      </c>
      <c r="G25" s="14">
        <f t="shared" si="4"/>
        <v>0.17618505774791784</v>
      </c>
      <c r="H25" s="4">
        <v>317.39999999999998</v>
      </c>
      <c r="I25" s="3">
        <f t="shared" si="5"/>
        <v>343.6</v>
      </c>
      <c r="J25" s="3">
        <f t="shared" si="10"/>
        <v>208.3</v>
      </c>
      <c r="K25" s="15"/>
    </row>
    <row r="26" spans="1:11" ht="36" x14ac:dyDescent="0.25">
      <c r="A26" s="9" t="s">
        <v>23</v>
      </c>
      <c r="B26" s="4">
        <v>142.9</v>
      </c>
      <c r="C26" s="4">
        <v>153.69999999999999</v>
      </c>
      <c r="D26" s="3">
        <f t="shared" si="1"/>
        <v>107.55773268019593</v>
      </c>
      <c r="E26" s="14">
        <f t="shared" si="2"/>
        <v>0.15708743341414255</v>
      </c>
      <c r="F26" s="14">
        <f t="shared" si="3"/>
        <v>3.7649352531253705E-2</v>
      </c>
      <c r="G26" s="14">
        <f t="shared" si="4"/>
        <v>4.0967690432458348E-2</v>
      </c>
      <c r="H26" s="4">
        <v>163.19999999999999</v>
      </c>
      <c r="I26" s="3">
        <f t="shared" si="5"/>
        <v>-9.5</v>
      </c>
      <c r="J26" s="3">
        <f t="shared" si="10"/>
        <v>94.2</v>
      </c>
      <c r="K26" s="15"/>
    </row>
    <row r="27" spans="1:11" ht="84" x14ac:dyDescent="0.25">
      <c r="A27" s="10" t="s">
        <v>29</v>
      </c>
      <c r="B27" s="4">
        <v>0</v>
      </c>
      <c r="C27" s="4">
        <v>0</v>
      </c>
      <c r="D27" s="3">
        <f>IF(B27=0,0,ROUND(C27/B27*100,1))</f>
        <v>0</v>
      </c>
      <c r="E27" s="14">
        <f t="shared" si="2"/>
        <v>0</v>
      </c>
      <c r="F27" s="14">
        <f t="shared" si="3"/>
        <v>0</v>
      </c>
      <c r="G27" s="14">
        <f t="shared" si="4"/>
        <v>0</v>
      </c>
      <c r="H27" s="4">
        <v>0</v>
      </c>
      <c r="I27" s="3">
        <f t="shared" si="5"/>
        <v>0</v>
      </c>
      <c r="J27" s="3">
        <f t="shared" si="10"/>
        <v>0</v>
      </c>
      <c r="K27" s="15"/>
    </row>
    <row r="28" spans="1:11" ht="36" x14ac:dyDescent="0.25">
      <c r="A28" s="11" t="s">
        <v>28</v>
      </c>
      <c r="B28" s="4">
        <v>12590.3</v>
      </c>
      <c r="C28" s="4">
        <v>12599.8</v>
      </c>
      <c r="D28" s="3">
        <f t="shared" ref="D28" si="11">C28/B28*100</f>
        <v>100.0754549137034</v>
      </c>
      <c r="E28" s="14">
        <f t="shared" si="2"/>
        <v>12.877490198643549</v>
      </c>
      <c r="F28" s="14">
        <f t="shared" si="3"/>
        <v>3.3171213658099616</v>
      </c>
      <c r="G28" s="14">
        <f t="shared" si="4"/>
        <v>3.3583910599277083</v>
      </c>
      <c r="H28" s="4">
        <v>3159.7</v>
      </c>
      <c r="I28" s="3">
        <f t="shared" ref="I28" si="12">C28-H28</f>
        <v>9440.0999999999985</v>
      </c>
      <c r="J28" s="3">
        <f t="shared" si="10"/>
        <v>398.8</v>
      </c>
      <c r="K28" s="15"/>
    </row>
    <row r="29" spans="1:11" ht="24" x14ac:dyDescent="0.25">
      <c r="A29" s="9" t="s">
        <v>24</v>
      </c>
      <c r="B29" s="4">
        <v>315.7</v>
      </c>
      <c r="C29" s="4">
        <v>340.8</v>
      </c>
      <c r="D29" s="3">
        <f t="shared" si="1"/>
        <v>107.9505859993665</v>
      </c>
      <c r="E29" s="14">
        <f t="shared" si="2"/>
        <v>0.34831097792804028</v>
      </c>
      <c r="F29" s="14">
        <f t="shared" si="3"/>
        <v>8.3176351253441527E-2</v>
      </c>
      <c r="G29" s="14">
        <f t="shared" si="4"/>
        <v>9.0837923873661727E-2</v>
      </c>
      <c r="H29" s="4">
        <v>461.2</v>
      </c>
      <c r="I29" s="3">
        <f t="shared" si="5"/>
        <v>-120.39999999999998</v>
      </c>
      <c r="J29" s="3">
        <f t="shared" si="10"/>
        <v>73.900000000000006</v>
      </c>
      <c r="K29" s="15"/>
    </row>
    <row r="30" spans="1:11" x14ac:dyDescent="0.25">
      <c r="A30" s="9" t="s">
        <v>25</v>
      </c>
      <c r="B30" s="4">
        <v>0</v>
      </c>
      <c r="C30" s="4">
        <v>32.799999999999997</v>
      </c>
      <c r="D30" s="3">
        <v>0</v>
      </c>
      <c r="E30" s="14">
        <f t="shared" si="2"/>
        <v>3.3522887547064902E-2</v>
      </c>
      <c r="F30" s="14">
        <f t="shared" si="3"/>
        <v>0</v>
      </c>
      <c r="G30" s="14">
        <f t="shared" si="4"/>
        <v>8.7426170864322306E-3</v>
      </c>
      <c r="H30" s="4">
        <v>9.6999999999999993</v>
      </c>
      <c r="I30" s="3">
        <f t="shared" si="5"/>
        <v>23.099999999999998</v>
      </c>
      <c r="J30" s="3">
        <f t="shared" si="10"/>
        <v>338.1</v>
      </c>
      <c r="K30" s="15"/>
    </row>
  </sheetData>
  <mergeCells count="7">
    <mergeCell ref="A4:A5"/>
    <mergeCell ref="B4:B5"/>
    <mergeCell ref="D4:D5"/>
    <mergeCell ref="F4:F5"/>
    <mergeCell ref="A1:J1"/>
    <mergeCell ref="G4:G5"/>
    <mergeCell ref="E4:E5"/>
  </mergeCells>
  <pageMargins left="0" right="0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PK</cp:lastModifiedBy>
  <cp:lastPrinted>2021-03-24T09:47:12Z</cp:lastPrinted>
  <dcterms:created xsi:type="dcterms:W3CDTF">2019-03-27T06:12:45Z</dcterms:created>
  <dcterms:modified xsi:type="dcterms:W3CDTF">2022-04-07T12:46:22Z</dcterms:modified>
</cp:coreProperties>
</file>